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ТУ - Варна" sheetId="1" r:id="rId1"/>
  </sheets>
  <calcPr calcId="114210"/>
</workbook>
</file>

<file path=xl/calcChain.xml><?xml version="1.0" encoding="utf-8"?>
<calcChain xmlns="http://schemas.openxmlformats.org/spreadsheetml/2006/main">
  <c r="L22" i="1"/>
  <c r="K12"/>
  <c r="L12"/>
  <c r="M12"/>
  <c r="K13"/>
  <c r="L13"/>
  <c r="M13"/>
  <c r="K14"/>
  <c r="L14"/>
  <c r="M14"/>
  <c r="K15"/>
  <c r="L15"/>
  <c r="M15"/>
  <c r="K16"/>
  <c r="L16"/>
  <c r="M16"/>
  <c r="K17"/>
  <c r="L17"/>
  <c r="M17"/>
  <c r="K18"/>
  <c r="L18"/>
  <c r="M18"/>
  <c r="K19"/>
  <c r="L19"/>
  <c r="M19"/>
  <c r="K20"/>
  <c r="L20"/>
  <c r="M20"/>
  <c r="K22"/>
  <c r="M22"/>
  <c r="D23"/>
  <c r="F23"/>
  <c r="H23"/>
  <c r="L23"/>
  <c r="C23"/>
  <c r="E23"/>
  <c r="G23"/>
  <c r="I23"/>
  <c r="K23"/>
  <c r="M23"/>
  <c r="K10"/>
  <c r="L10"/>
  <c r="M10"/>
</calcChain>
</file>

<file path=xl/sharedStrings.xml><?xml version="1.0" encoding="utf-8"?>
<sst xmlns="http://schemas.openxmlformats.org/spreadsheetml/2006/main" count="47" uniqueCount="39">
  <si>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</si>
  <si>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</si>
  <si>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</si>
  <si>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</si>
  <si>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</si>
  <si>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</si>
  <si>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</si>
  <si>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</si>
  <si>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</si>
  <si>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</si>
  <si>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</si>
  <si>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</si>
  <si>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</si>
  <si>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</si>
  <si>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</si>
  <si>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</si>
  <si>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</si>
  <si>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</si>
  <si>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</si>
  <si>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</si>
  <si>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</si>
  <si>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</si>
  <si>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</si>
  <si>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</si>
  <si>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</si>
  <si>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Общо инженерство</t>
  </si>
  <si>
    <t>ВСИЧКО:</t>
  </si>
  <si>
    <t>ТЕХНИЧЕСКИ УНИВЕРСИТЕТ - ВАРНА</t>
  </si>
  <si>
    <t>Корабни машини и механизми</t>
  </si>
  <si>
    <t>Корабоводене</t>
  </si>
  <si>
    <t>Електрообзавеждане на кораба</t>
  </si>
  <si>
    <t>Социални дейности</t>
  </si>
  <si>
    <t>6.</t>
  </si>
  <si>
    <t>Аграрни науки и ветеринарна медицина</t>
  </si>
  <si>
    <t>Растениевъдство</t>
  </si>
  <si>
    <t>3.4</t>
  </si>
  <si>
    <t>5.13</t>
  </si>
  <si>
    <t>6.1</t>
  </si>
  <si>
    <t>ПРИЛОЖЕНИЕ № 1.26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</si>
</sst>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17" fontId="0" fillId="0" borderId="1" xfId="0" applyNumberFormat="1" applyBorder="1"/>
    <xf numFmtId="0" fontId="3" fillId="0" borderId="1" xfId="0" applyFont="1" applyBorder="1"/>
    <xf numFmtId="49" fontId="0" fillId="0" borderId="1" xfId="0" applyNumberFormat="1" applyBorder="1"/>
    <xf numFmtId="0" fontId="0" fillId="0" borderId="0" xfId="0" applyFill="1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3" fillId="0" borderId="4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5" workbookViewId="0">
      <pane xSplit="2" ySplit="7" topLeftCell="C9" activePane="bottomRight" state="frozen"/>
      <selection pane="topRight" activeCell="C1" sqref="C1"/>
      <selection pane="bottomLeft" activeCell="A8" sqref="A8"/>
      <selection pane="bottomRight" activeCell="H32" sqref="H32"/>
    </sheetView>
  </sheetViews>
  <sheetFormatPr defaultRowHeight="15"/>
  <cols>
    <col min="1" max="1" width="10.140625" bestFit="1" customWidth="1"/>
    <col min="2" max="2" width="50" customWidth="1"/>
  </cols>
  <sheetData>
    <row r="1" spans="1:13">
      <c r="A1" s="13" t="s">
        <v>38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4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>
      <c r="A4" s="15" t="s">
        <v>0</v>
      </c>
      <c r="B4" s="15" t="s">
        <v>1</v>
      </c>
      <c r="C4" s="15" t="s">
        <v>2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45" customHeight="1">
      <c r="A5" s="15"/>
      <c r="B5" s="15"/>
      <c r="C5" s="15" t="s">
        <v>3</v>
      </c>
      <c r="D5" s="15"/>
      <c r="E5" s="15" t="s">
        <v>4</v>
      </c>
      <c r="F5" s="15"/>
      <c r="G5" s="15" t="s">
        <v>5</v>
      </c>
      <c r="H5" s="15"/>
      <c r="I5" s="15" t="s">
        <v>6</v>
      </c>
      <c r="J5" s="15"/>
      <c r="K5" s="15" t="s">
        <v>7</v>
      </c>
      <c r="L5" s="15"/>
      <c r="M5" s="15"/>
    </row>
    <row r="6" spans="1:13">
      <c r="A6" s="15"/>
      <c r="B6" s="15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11</v>
      </c>
      <c r="B9" s="4" t="s">
        <v>12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7" t="s">
        <v>35</v>
      </c>
      <c r="B10" s="2" t="s">
        <v>31</v>
      </c>
      <c r="C10" s="2"/>
      <c r="D10" s="2"/>
      <c r="E10" s="2">
        <v>45</v>
      </c>
      <c r="F10" s="2">
        <v>30</v>
      </c>
      <c r="G10" s="2"/>
      <c r="H10" s="2"/>
      <c r="I10" s="2">
        <v>9</v>
      </c>
      <c r="J10" s="2"/>
      <c r="K10" s="2">
        <f>C10+E10+G10+I10</f>
        <v>54</v>
      </c>
      <c r="L10" s="2">
        <f>D10+F10+H10+J10</f>
        <v>30</v>
      </c>
      <c r="M10" s="2">
        <f>K10+L10</f>
        <v>84</v>
      </c>
    </row>
    <row r="11" spans="1:13">
      <c r="A11" s="4" t="s">
        <v>13</v>
      </c>
      <c r="B11" s="4" t="s">
        <v>14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15</v>
      </c>
      <c r="B12" s="2" t="s">
        <v>16</v>
      </c>
      <c r="C12" s="2">
        <v>15</v>
      </c>
      <c r="D12" s="2">
        <v>15</v>
      </c>
      <c r="E12" s="2">
        <v>120</v>
      </c>
      <c r="F12" s="2"/>
      <c r="G12" s="2"/>
      <c r="H12" s="2"/>
      <c r="I12" s="2">
        <v>18</v>
      </c>
      <c r="J12" s="2"/>
      <c r="K12" s="2">
        <f t="shared" ref="K12:K23" si="0">C12+E12+G12+I12</f>
        <v>153</v>
      </c>
      <c r="L12" s="2">
        <f t="shared" ref="L12:L23" si="1">D12+F12+H12+J12</f>
        <v>15</v>
      </c>
      <c r="M12" s="2">
        <f t="shared" ref="M12:M23" si="2">K12+L12</f>
        <v>168</v>
      </c>
    </row>
    <row r="13" spans="1:13">
      <c r="A13" s="2" t="s">
        <v>17</v>
      </c>
      <c r="B13" s="2" t="s">
        <v>18</v>
      </c>
      <c r="C13" s="2">
        <v>30</v>
      </c>
      <c r="D13" s="2">
        <v>30</v>
      </c>
      <c r="E13" s="2">
        <v>195</v>
      </c>
      <c r="F13" s="2">
        <v>60</v>
      </c>
      <c r="G13" s="2"/>
      <c r="H13" s="2"/>
      <c r="I13" s="2">
        <v>45</v>
      </c>
      <c r="J13" s="2"/>
      <c r="K13" s="2">
        <f t="shared" si="0"/>
        <v>270</v>
      </c>
      <c r="L13" s="2">
        <f t="shared" si="1"/>
        <v>90</v>
      </c>
      <c r="M13" s="2">
        <f t="shared" si="2"/>
        <v>360</v>
      </c>
    </row>
    <row r="14" spans="1:13">
      <c r="A14" s="2" t="s">
        <v>19</v>
      </c>
      <c r="B14" s="2" t="s">
        <v>20</v>
      </c>
      <c r="C14" s="2"/>
      <c r="D14" s="2"/>
      <c r="E14" s="2">
        <v>240</v>
      </c>
      <c r="F14" s="2">
        <v>45</v>
      </c>
      <c r="G14" s="2"/>
      <c r="H14" s="2"/>
      <c r="I14" s="2">
        <v>36</v>
      </c>
      <c r="J14" s="2"/>
      <c r="K14" s="2">
        <f t="shared" si="0"/>
        <v>276</v>
      </c>
      <c r="L14" s="2">
        <f t="shared" si="1"/>
        <v>45</v>
      </c>
      <c r="M14" s="2">
        <f t="shared" si="2"/>
        <v>321</v>
      </c>
    </row>
    <row r="15" spans="1:13">
      <c r="A15" s="2" t="s">
        <v>21</v>
      </c>
      <c r="B15" s="2" t="s">
        <v>22</v>
      </c>
      <c r="C15" s="2"/>
      <c r="D15" s="2"/>
      <c r="E15" s="2">
        <v>137</v>
      </c>
      <c r="F15" s="2">
        <v>30</v>
      </c>
      <c r="G15" s="2"/>
      <c r="H15" s="2"/>
      <c r="I15" s="2">
        <v>27</v>
      </c>
      <c r="J15" s="2"/>
      <c r="K15" s="2">
        <f t="shared" si="0"/>
        <v>164</v>
      </c>
      <c r="L15" s="2">
        <f t="shared" si="1"/>
        <v>30</v>
      </c>
      <c r="M15" s="2">
        <f t="shared" si="2"/>
        <v>194</v>
      </c>
    </row>
    <row r="16" spans="1:13">
      <c r="A16" s="2" t="s">
        <v>23</v>
      </c>
      <c r="B16" s="2" t="s">
        <v>24</v>
      </c>
      <c r="C16" s="2">
        <v>30</v>
      </c>
      <c r="D16" s="2">
        <v>15</v>
      </c>
      <c r="E16" s="2">
        <v>135</v>
      </c>
      <c r="F16" s="2">
        <v>60</v>
      </c>
      <c r="G16" s="2"/>
      <c r="H16" s="2"/>
      <c r="I16" s="2">
        <v>30</v>
      </c>
      <c r="J16" s="2"/>
      <c r="K16" s="2">
        <f t="shared" si="0"/>
        <v>195</v>
      </c>
      <c r="L16" s="2">
        <f t="shared" si="1"/>
        <v>75</v>
      </c>
      <c r="M16" s="2">
        <f t="shared" si="2"/>
        <v>270</v>
      </c>
    </row>
    <row r="17" spans="1:13">
      <c r="A17" s="2"/>
      <c r="B17" s="2" t="s">
        <v>28</v>
      </c>
      <c r="C17" s="2"/>
      <c r="D17" s="2"/>
      <c r="E17" s="2"/>
      <c r="F17" s="2"/>
      <c r="G17" s="2">
        <v>60</v>
      </c>
      <c r="H17" s="2">
        <v>30</v>
      </c>
      <c r="I17" s="2"/>
      <c r="J17" s="2"/>
      <c r="K17" s="2">
        <f t="shared" si="0"/>
        <v>60</v>
      </c>
      <c r="L17" s="2">
        <f t="shared" si="1"/>
        <v>30</v>
      </c>
      <c r="M17" s="2">
        <f t="shared" si="2"/>
        <v>90</v>
      </c>
    </row>
    <row r="18" spans="1:13">
      <c r="A18" s="2"/>
      <c r="B18" s="2" t="s">
        <v>29</v>
      </c>
      <c r="C18" s="2"/>
      <c r="D18" s="2"/>
      <c r="E18" s="2"/>
      <c r="F18" s="2"/>
      <c r="G18" s="2">
        <v>45</v>
      </c>
      <c r="H18" s="2">
        <v>15</v>
      </c>
      <c r="I18" s="2"/>
      <c r="J18" s="2"/>
      <c r="K18" s="2">
        <f t="shared" si="0"/>
        <v>45</v>
      </c>
      <c r="L18" s="2">
        <f t="shared" si="1"/>
        <v>15</v>
      </c>
      <c r="M18" s="2">
        <f t="shared" si="2"/>
        <v>60</v>
      </c>
    </row>
    <row r="19" spans="1:13">
      <c r="A19" s="2"/>
      <c r="B19" s="2" t="s">
        <v>30</v>
      </c>
      <c r="C19" s="2"/>
      <c r="D19" s="2"/>
      <c r="E19" s="2"/>
      <c r="F19" s="2"/>
      <c r="G19" s="2">
        <v>30</v>
      </c>
      <c r="H19" s="2">
        <v>15</v>
      </c>
      <c r="I19" s="2"/>
      <c r="J19" s="2"/>
      <c r="K19" s="2">
        <f t="shared" si="0"/>
        <v>30</v>
      </c>
      <c r="L19" s="2">
        <f t="shared" si="1"/>
        <v>15</v>
      </c>
      <c r="M19" s="2">
        <f t="shared" si="2"/>
        <v>45</v>
      </c>
    </row>
    <row r="20" spans="1:13">
      <c r="A20" s="7" t="s">
        <v>36</v>
      </c>
      <c r="B20" s="2" t="s">
        <v>25</v>
      </c>
      <c r="C20" s="2"/>
      <c r="D20" s="2"/>
      <c r="E20" s="2">
        <v>135</v>
      </c>
      <c r="F20" s="2">
        <v>60</v>
      </c>
      <c r="G20" s="2"/>
      <c r="H20" s="2"/>
      <c r="I20" s="2">
        <v>21</v>
      </c>
      <c r="J20" s="2"/>
      <c r="K20" s="2">
        <f t="shared" si="0"/>
        <v>156</v>
      </c>
      <c r="L20" s="2">
        <f t="shared" si="1"/>
        <v>60</v>
      </c>
      <c r="M20" s="2">
        <f t="shared" si="2"/>
        <v>216</v>
      </c>
    </row>
    <row r="21" spans="1:13">
      <c r="A21" s="5" t="s">
        <v>32</v>
      </c>
      <c r="B21" s="6" t="s">
        <v>33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7" t="s">
        <v>37</v>
      </c>
      <c r="B22" s="2" t="s">
        <v>34</v>
      </c>
      <c r="C22" s="2"/>
      <c r="D22" s="2"/>
      <c r="E22" s="2">
        <v>45</v>
      </c>
      <c r="F22" s="2">
        <v>15</v>
      </c>
      <c r="G22" s="2"/>
      <c r="H22" s="2"/>
      <c r="I22" s="2">
        <v>9</v>
      </c>
      <c r="J22" s="10"/>
      <c r="K22" s="10">
        <f t="shared" si="0"/>
        <v>54</v>
      </c>
      <c r="L22" s="10">
        <f t="shared" si="1"/>
        <v>15</v>
      </c>
      <c r="M22" s="10">
        <f t="shared" si="2"/>
        <v>69</v>
      </c>
    </row>
    <row r="23" spans="1:13">
      <c r="A23" s="4"/>
      <c r="B23" s="4" t="s">
        <v>26</v>
      </c>
      <c r="C23" s="4">
        <f>SUM(C8:C20)</f>
        <v>75</v>
      </c>
      <c r="D23" s="4">
        <f>SUM(D8:D20)</f>
        <v>60</v>
      </c>
      <c r="E23" s="4">
        <f>SUM(E10:E22)</f>
        <v>1052</v>
      </c>
      <c r="F23" s="4">
        <f>SUM(F10:F22)</f>
        <v>300</v>
      </c>
      <c r="G23" s="4">
        <f>SUM(G10:G22)</f>
        <v>135</v>
      </c>
      <c r="H23" s="4">
        <f>SUM(H10:H22)</f>
        <v>60</v>
      </c>
      <c r="I23" s="9">
        <f>SUM(I10:I22)</f>
        <v>195</v>
      </c>
      <c r="J23" s="11"/>
      <c r="K23" s="12">
        <f t="shared" si="0"/>
        <v>1457</v>
      </c>
      <c r="L23" s="12">
        <f t="shared" si="1"/>
        <v>420</v>
      </c>
      <c r="M23" s="12">
        <f t="shared" si="2"/>
        <v>1877</v>
      </c>
    </row>
    <row r="24" spans="1:13">
      <c r="K24" s="8"/>
      <c r="L24" s="8"/>
      <c r="M24" s="8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Варна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2013-04-01T15:17:54Z</cp:lastPrinted>
  <dcterms:created xsi:type="dcterms:W3CDTF">2011-04-12T12:38:28Z</dcterms:created>
  <dcterms:modified xsi:type="dcterms:W3CDTF">2013-04-04T13:41:33Z</dcterms:modified>
</cp:coreProperties>
</file>